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3" i="3" l="1"/>
  <c r="M21" i="3"/>
  <c r="M20" i="3"/>
  <c r="AA22" i="3" l="1"/>
  <c r="K20" i="3"/>
  <c r="AA20" i="3" s="1"/>
  <c r="K21" i="3"/>
  <c r="AA21" i="3" s="1"/>
  <c r="K22" i="3"/>
  <c r="AB22" i="3" s="1"/>
  <c r="K23" i="3"/>
  <c r="AB23" i="3" s="1"/>
  <c r="K24" i="3"/>
  <c r="AB24" i="3" s="1"/>
  <c r="K25" i="3"/>
  <c r="AB25" i="3" s="1"/>
  <c r="K26" i="3"/>
  <c r="AB26" i="3" s="1"/>
  <c r="K27" i="3"/>
  <c r="AB27" i="3" s="1"/>
  <c r="K28" i="3"/>
  <c r="AA28" i="3" s="1"/>
  <c r="K29" i="3"/>
  <c r="AB29" i="3" s="1"/>
  <c r="K30" i="3"/>
  <c r="AA30" i="3" s="1"/>
  <c r="K31" i="3"/>
  <c r="AA31" i="3" s="1"/>
  <c r="K32" i="3"/>
  <c r="AA32" i="3" s="1"/>
  <c r="K33" i="3"/>
  <c r="AA33" i="3" s="1"/>
  <c r="K34" i="3"/>
  <c r="AA26" i="3" l="1"/>
  <c r="AB30" i="3"/>
  <c r="AC30" i="3" s="1"/>
  <c r="AB28" i="3"/>
  <c r="AD28" i="3" s="1"/>
  <c r="AA24" i="3"/>
  <c r="AD29" i="3"/>
  <c r="AC29" i="3"/>
  <c r="AC25" i="3"/>
  <c r="AD25" i="3"/>
  <c r="AC23" i="3"/>
  <c r="AD23" i="3"/>
  <c r="AC26" i="3"/>
  <c r="AD26" i="3"/>
  <c r="AD24" i="3"/>
  <c r="AC24" i="3"/>
  <c r="AD22" i="3"/>
  <c r="AC22" i="3"/>
  <c r="AB33" i="3"/>
  <c r="AB31" i="3"/>
  <c r="AA25" i="3"/>
  <c r="AA23" i="3"/>
  <c r="AB32" i="3"/>
  <c r="AA29" i="3"/>
  <c r="AB21" i="3"/>
  <c r="AB20" i="3"/>
  <c r="AA27" i="3"/>
  <c r="AD27" i="3"/>
  <c r="AC27" i="3"/>
  <c r="K18" i="3"/>
  <c r="AD30" i="3" l="1"/>
  <c r="AC28" i="3"/>
  <c r="AC21" i="3"/>
  <c r="AD21" i="3"/>
  <c r="AD33" i="3"/>
  <c r="AC33" i="3"/>
  <c r="AC20" i="3"/>
  <c r="AD20" i="3"/>
  <c r="AC32" i="3"/>
  <c r="AD32" i="3"/>
  <c r="AD31" i="3"/>
  <c r="AC31" i="3"/>
  <c r="AB18" i="3"/>
  <c r="AD18" i="3" s="1"/>
  <c r="K19" i="3"/>
  <c r="AB19" i="3" s="1"/>
  <c r="AD19" i="3" s="1"/>
  <c r="AB34" i="3"/>
  <c r="AC34" i="3" s="1"/>
  <c r="AA18" i="3"/>
  <c r="AA19" i="3" l="1"/>
  <c r="AA34" i="3"/>
  <c r="AC19" i="3"/>
  <c r="AD34" i="3"/>
  <c r="AC18" i="3"/>
  <c r="AC35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<sst xmlns="http://schemas.openxmlformats.org/spreadsheetml/2006/main" count="129" uniqueCount="109">
  <si>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</si>
  <si>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</si>
  <si>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</si>
  <si>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</si>
  <si>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</si>
  <si>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</si>
  <si>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</si>
  <si>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</si>
  <si>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</si>
  <si>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</si>
  <si>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</si>
  <si>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</si>
  <si>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</si>
  <si>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</si>
  <si>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</si>
  <si>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</si>
  <si>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</si>
  <si>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</si>
  <si>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</si>
  <si>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</si>
  <si>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</si>
  <si>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</si>
  <si>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</si>
  <si>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</si>
  <si>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</si>
  <si>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</si>
  <si>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</si>
  <si>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</si>
  <si>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</si>
  <si>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</si>
  <si>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</si>
  <si>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</si>
  <si>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</si>
  <si>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</si>
  <si>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</si>
  <si>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</si>
  <si>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</si>
  <si>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</si>
  <si>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</si>
  <si>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</si>
  <si>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</si>
  <si>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</si>
  <si>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</si>
  <si>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</si>
  <si>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</si>
  <si>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</si>
  <si>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</si>
  <si>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</si>
  <si>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</si>
  <si>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</si>
  <si>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</si>
  <si>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</si>
  <si>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</si>
  <si>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</si>
  <si>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</si>
  <si>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</si>
  <si>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</si>
  <si>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</si>
  <si>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</si>
  <si>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</si>
  <si>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</si>
  <si>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</si>
  <si>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</si>
  <si>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</si>
  <si>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</si>
  <si>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</si>
  <si>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</si>
  <si>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</si>
  <si>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</si>
  <si>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</si>
  <si>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</si>
  <si>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</si>
  <si>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Работы / услуги</t>
  </si>
  <si>
    <t>ФБ</t>
  </si>
  <si>
    <t>Прочие услуги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</si>
  <si>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</si>
  <si>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</si>
  <si>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Оказание услуг по организации перевозок пассажиров и багажа легковым такси</t>
  </si>
  <si>
    <t>81 / 193/6</t>
  </si>
  <si>
    <t>ФБ000052</t>
  </si>
  <si>
    <t>Предварительный заказ на определенное время (дополнительная стоимость к основной)</t>
  </si>
  <si>
    <t>Аэропорт Курумоч – Тольятти, ул. 50 лет Октября, 50</t>
  </si>
  <si>
    <t>1</t>
  </si>
  <si>
    <t>2</t>
  </si>
  <si>
    <t>3</t>
  </si>
  <si>
    <t>4</t>
  </si>
  <si>
    <t>5</t>
  </si>
  <si>
    <t>6</t>
  </si>
  <si>
    <t>7</t>
  </si>
  <si>
    <t>8</t>
  </si>
  <si>
    <t>шт</t>
  </si>
  <si>
    <t>км</t>
  </si>
  <si>
    <t>мин</t>
  </si>
  <si>
    <t>Поездка по городу, включающая 4 км. пути (минимальная стоимость)</t>
  </si>
  <si>
    <t>г. Тольятти</t>
  </si>
  <si>
    <t>г. Самара</t>
  </si>
  <si>
    <t>9</t>
  </si>
  <si>
    <t>10</t>
  </si>
  <si>
    <t>Поездки в/из Аэропорт Курумоч</t>
  </si>
  <si>
    <t>Тольятти, ул. 50 лет Октября, 50 – Аэропорт Курумоч</t>
  </si>
  <si>
    <t>11</t>
  </si>
  <si>
    <t>11.1</t>
  </si>
  <si>
    <t>11.2</t>
  </si>
  <si>
    <t>11.3</t>
  </si>
  <si>
    <t>учитывая что из всех поданных ценовых предложений, только предложение одного исполнителя соответствует всем установленным требованиям (в т.ч. фиксация на срок действия договора, а именно до 31.12.22), а также коэффициент вариации по некоторым позициям выше 33%, предложено принять НМЦ единицных расценок на уровне Исполнителя 1, предварительный заказ на уровне Исполнителя 3</t>
  </si>
  <si>
    <t>Самарская область (г. Тольятти, г. Самара), г. Казань</t>
  </si>
  <si>
    <t>Поездка по городу (после учтенных 4 км.)</t>
  </si>
  <si>
    <t>Поездка за пределами города (после учтенных 4 км.)</t>
  </si>
  <si>
    <t>Ожидание клиента (после 5 минут бесплатного ожидания)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</si>
</sst>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Border="1" applyAlignment="1">
      <alignment horizontal="justify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1178106</xdr:rowOff>
    </xdr:from>
    <xdr:to>
      <xdr:col>28</xdr:col>
      <xdr:colOff>1260295</xdr:colOff>
      <xdr:row>33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1178106</xdr:rowOff>
    </xdr:from>
    <xdr:to>
      <xdr:col>28</xdr:col>
      <xdr:colOff>1260295</xdr:colOff>
      <xdr:row>27</xdr:row>
      <xdr:rowOff>1435525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1178106</xdr:rowOff>
    </xdr:from>
    <xdr:to>
      <xdr:col>28</xdr:col>
      <xdr:colOff>1260295</xdr:colOff>
      <xdr:row>28</xdr:row>
      <xdr:rowOff>1435525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1178106</xdr:rowOff>
    </xdr:from>
    <xdr:to>
      <xdr:col>28</xdr:col>
      <xdr:colOff>1260295</xdr:colOff>
      <xdr:row>29</xdr:row>
      <xdr:rowOff>1435525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1178106</xdr:rowOff>
    </xdr:from>
    <xdr:to>
      <xdr:col>28</xdr:col>
      <xdr:colOff>1260295</xdr:colOff>
      <xdr:row>30</xdr:row>
      <xdr:rowOff>1435525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1178106</xdr:rowOff>
    </xdr:from>
    <xdr:to>
      <xdr:col>28</xdr:col>
      <xdr:colOff>1260295</xdr:colOff>
      <xdr:row>31</xdr:row>
      <xdr:rowOff>1435525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1178106</xdr:rowOff>
    </xdr:from>
    <xdr:to>
      <xdr:col>28</xdr:col>
      <xdr:colOff>1260295</xdr:colOff>
      <xdr:row>32</xdr:row>
      <xdr:rowOff>1435525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5"/>
  <sheetViews>
    <sheetView tabSelected="1" view="pageBreakPreview" topLeftCell="A16" zoomScale="75" zoomScaleNormal="70" zoomScaleSheetLayoutView="75" zoomScalePageLayoutView="120" workbookViewId="0">
      <selection activeCell="H30" sqref="H30"/>
    </sheetView>
  </sheetViews>
  <sheetFormatPr defaultColWidth="8.85546875" defaultRowHeight="12.75" x14ac:dyDescent="0.2"/>
  <cols>
    <col min="1" max="1" width="7.710937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7" t="s">
        <v>70</v>
      </c>
      <c r="AB4" s="46"/>
      <c r="AC4" s="46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5" t="s">
        <v>71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7"/>
    </row>
    <row r="7" spans="1:30" s="6" customFormat="1" ht="19.5" customHeight="1" x14ac:dyDescent="0.2">
      <c r="C7" s="7" t="s">
        <v>34</v>
      </c>
      <c r="D7" s="65" t="s">
        <v>73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7"/>
    </row>
    <row r="8" spans="1:30" s="6" customFormat="1" ht="19.5" customHeight="1" x14ac:dyDescent="0.2">
      <c r="C8" s="7" t="s">
        <v>25</v>
      </c>
      <c r="D8" s="65" t="s">
        <v>74</v>
      </c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7"/>
    </row>
    <row r="9" spans="1:30" s="6" customFormat="1" ht="19.5" customHeight="1" x14ac:dyDescent="0.2">
      <c r="C9" s="7" t="s">
        <v>24</v>
      </c>
      <c r="D9" s="65" t="s">
        <v>72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7"/>
    </row>
    <row r="10" spans="1:30" s="6" customFormat="1" ht="19.5" customHeight="1" x14ac:dyDescent="0.2">
      <c r="C10" s="7" t="s">
        <v>9</v>
      </c>
      <c r="D10" s="65" t="s">
        <v>77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7"/>
    </row>
    <row r="11" spans="1:30" s="6" customFormat="1" ht="27" customHeight="1" x14ac:dyDescent="0.2">
      <c r="C11" s="7" t="s">
        <v>10</v>
      </c>
      <c r="D11" s="65" t="s">
        <v>105</v>
      </c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7"/>
    </row>
    <row r="12" spans="1:30" s="6" customFormat="1" ht="45.75" customHeight="1" x14ac:dyDescent="0.2">
      <c r="C12" s="7" t="s">
        <v>23</v>
      </c>
      <c r="D12" s="65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7"/>
    </row>
    <row r="13" spans="1:30" ht="16.5" customHeight="1" x14ac:dyDescent="0.2"/>
    <row r="14" spans="1:30" ht="25.5" customHeight="1" x14ac:dyDescent="0.2">
      <c r="A14" s="55" t="s">
        <v>6</v>
      </c>
      <c r="B14" s="52" t="s">
        <v>29</v>
      </c>
      <c r="C14" s="55" t="s">
        <v>1</v>
      </c>
      <c r="D14" s="52" t="s">
        <v>4</v>
      </c>
      <c r="E14" s="52" t="s">
        <v>61</v>
      </c>
      <c r="F14" s="55" t="s">
        <v>76</v>
      </c>
      <c r="G14" s="55"/>
      <c r="H14" s="55"/>
      <c r="I14" s="55"/>
      <c r="J14" s="52" t="s">
        <v>75</v>
      </c>
      <c r="K14" s="52" t="s">
        <v>64</v>
      </c>
      <c r="L14" s="58" t="s">
        <v>62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68" t="s">
        <v>65</v>
      </c>
      <c r="AB14" s="52" t="s">
        <v>36</v>
      </c>
      <c r="AC14" s="52" t="s">
        <v>35</v>
      </c>
      <c r="AD14" s="61" t="s">
        <v>58</v>
      </c>
    </row>
    <row r="15" spans="1:30" ht="28.5" customHeight="1" x14ac:dyDescent="0.2">
      <c r="A15" s="55"/>
      <c r="B15" s="53"/>
      <c r="C15" s="55"/>
      <c r="D15" s="53"/>
      <c r="E15" s="53"/>
      <c r="F15" s="55" t="s">
        <v>22</v>
      </c>
      <c r="G15" s="55" t="s">
        <v>15</v>
      </c>
      <c r="H15" s="55" t="s">
        <v>16</v>
      </c>
      <c r="I15" s="55" t="s">
        <v>30</v>
      </c>
      <c r="J15" s="53"/>
      <c r="K15" s="53"/>
      <c r="L15" s="58" t="s">
        <v>59</v>
      </c>
      <c r="M15" s="59"/>
      <c r="N15" s="59"/>
      <c r="O15" s="59"/>
      <c r="P15" s="59"/>
      <c r="Q15" s="58" t="s">
        <v>63</v>
      </c>
      <c r="R15" s="59"/>
      <c r="S15" s="59"/>
      <c r="T15" s="59"/>
      <c r="U15" s="59"/>
      <c r="V15" s="55" t="s">
        <v>60</v>
      </c>
      <c r="W15" s="55"/>
      <c r="X15" s="55"/>
      <c r="Y15" s="55"/>
      <c r="Z15" s="55"/>
      <c r="AA15" s="69"/>
      <c r="AB15" s="53"/>
      <c r="AC15" s="53"/>
      <c r="AD15" s="62"/>
    </row>
    <row r="16" spans="1:30" ht="52.5" customHeight="1" x14ac:dyDescent="0.2">
      <c r="A16" s="55"/>
      <c r="B16" s="54"/>
      <c r="C16" s="55"/>
      <c r="D16" s="54"/>
      <c r="E16" s="54"/>
      <c r="F16" s="55"/>
      <c r="G16" s="55"/>
      <c r="H16" s="55"/>
      <c r="I16" s="55"/>
      <c r="J16" s="54"/>
      <c r="K16" s="54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70"/>
      <c r="AB16" s="54"/>
      <c r="AC16" s="54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65.25" customHeight="1" x14ac:dyDescent="0.2">
      <c r="A18" s="13"/>
      <c r="B18" s="13" t="s">
        <v>79</v>
      </c>
      <c r="C18" s="48" t="s">
        <v>77</v>
      </c>
      <c r="D18" s="16"/>
      <c r="E18" s="42"/>
      <c r="F18" s="43"/>
      <c r="G18" s="42" t="s">
        <v>78</v>
      </c>
      <c r="H18" s="18">
        <v>44287</v>
      </c>
      <c r="I18" s="18"/>
      <c r="J18" s="21"/>
      <c r="K18" s="17" t="str">
        <f>IF(SUM(F18)=0,"",F18*J18)</f>
        <v/>
      </c>
      <c r="L18" s="45"/>
      <c r="M18" s="45"/>
      <c r="N18" s="45"/>
      <c r="O18" s="45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0</v>
      </c>
      <c r="AB18" s="22" t="e">
        <f>CEILING(SUM(K18:Z18)/COUNTIF(K18:Z18,"&gt;0"),0.01)</f>
        <v>#DIV/0!</v>
      </c>
      <c r="AC18" s="22" t="e">
        <f>AB18*E18</f>
        <v>#DIV/0!</v>
      </c>
      <c r="AD18" s="42" t="e">
        <f>STDEV(K18:Z18)/AB18*100</f>
        <v>#DIV/0!</v>
      </c>
    </row>
    <row r="19" spans="1:30" ht="34.5" customHeight="1" x14ac:dyDescent="0.2">
      <c r="A19" s="49"/>
      <c r="B19" s="14"/>
      <c r="C19" s="16" t="s">
        <v>94</v>
      </c>
      <c r="D19" s="16"/>
      <c r="E19" s="17"/>
      <c r="F19" s="44"/>
      <c r="G19" s="17"/>
      <c r="H19" s="18"/>
      <c r="I19" s="18"/>
      <c r="J19" s="21"/>
      <c r="K19" s="17" t="str">
        <f t="shared" ref="K19:K34" si="0">IF(SUM(F19)=0,"",F19*J19)</f>
        <v/>
      </c>
      <c r="L19" s="45"/>
      <c r="M19" s="45"/>
      <c r="N19" s="45"/>
      <c r="O19" s="45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34" si="1">COUNTIF(K19:Z19,"&gt;0")</f>
        <v>0</v>
      </c>
      <c r="AB19" s="22" t="e">
        <f t="shared" ref="AB19:AB34" si="2">CEILING(SUM(K19:Z19)/COUNTIF(K19:Z19,"&gt;0"),0.01)</f>
        <v>#DIV/0!</v>
      </c>
      <c r="AC19" s="22" t="e">
        <f t="shared" ref="AC19:AC34" si="3">AB19*E19</f>
        <v>#DIV/0!</v>
      </c>
      <c r="AD19" s="42" t="e">
        <f t="shared" ref="AD19:AD34" si="4">STDEV(K19:Z19)/AB19*100</f>
        <v>#DIV/0!</v>
      </c>
    </row>
    <row r="20" spans="1:30" ht="34.5" customHeight="1" x14ac:dyDescent="0.2">
      <c r="A20" s="49" t="s">
        <v>82</v>
      </c>
      <c r="B20" s="14"/>
      <c r="C20" s="15" t="s">
        <v>93</v>
      </c>
      <c r="D20" s="16" t="s">
        <v>90</v>
      </c>
      <c r="E20" s="17"/>
      <c r="F20" s="44">
        <v>115</v>
      </c>
      <c r="G20" s="17"/>
      <c r="H20" s="18"/>
      <c r="I20" s="18"/>
      <c r="J20" s="21">
        <v>1.038</v>
      </c>
      <c r="K20" s="17">
        <f t="shared" si="0"/>
        <v>119.37</v>
      </c>
      <c r="L20" s="45">
        <v>130</v>
      </c>
      <c r="M20" s="45">
        <f>118/1.2</f>
        <v>98.333333333333343</v>
      </c>
      <c r="N20" s="45">
        <v>125</v>
      </c>
      <c r="O20" s="45">
        <v>98</v>
      </c>
      <c r="P20" s="19">
        <v>220</v>
      </c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ref="AA20:AA33" si="5">COUNTIF(K20:Z20,"&gt;0")</f>
        <v>6</v>
      </c>
      <c r="AB20" s="22">
        <f t="shared" ref="AB20:AB33" si="6">CEILING(SUM(K20:Z20)/COUNTIF(K20:Z20,"&gt;0"),0.01)</f>
        <v>131.79</v>
      </c>
      <c r="AC20" s="22">
        <f t="shared" ref="AC20:AC33" si="7">AB20*E20</f>
        <v>0</v>
      </c>
      <c r="AD20" s="42">
        <f t="shared" ref="AD20:AD33" si="8">STDEV(K20:Z20)/AB20*100</f>
        <v>34.348118883301112</v>
      </c>
    </row>
    <row r="21" spans="1:30" ht="34.5" customHeight="1" x14ac:dyDescent="0.2">
      <c r="A21" s="49" t="s">
        <v>83</v>
      </c>
      <c r="B21" s="14"/>
      <c r="C21" s="15" t="s">
        <v>106</v>
      </c>
      <c r="D21" s="16" t="s">
        <v>91</v>
      </c>
      <c r="E21" s="17"/>
      <c r="F21" s="44">
        <v>9</v>
      </c>
      <c r="G21" s="17"/>
      <c r="H21" s="18"/>
      <c r="I21" s="18"/>
      <c r="J21" s="21">
        <v>1.038</v>
      </c>
      <c r="K21" s="17">
        <f t="shared" si="0"/>
        <v>9.3420000000000005</v>
      </c>
      <c r="L21" s="45">
        <v>16</v>
      </c>
      <c r="M21" s="45">
        <f>9.6/1.2</f>
        <v>8</v>
      </c>
      <c r="N21" s="45">
        <v>9</v>
      </c>
      <c r="O21" s="45">
        <v>7</v>
      </c>
      <c r="P21" s="19">
        <v>5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5"/>
        <v>6</v>
      </c>
      <c r="AB21" s="22">
        <f t="shared" si="6"/>
        <v>9.06</v>
      </c>
      <c r="AC21" s="22">
        <f t="shared" si="7"/>
        <v>0</v>
      </c>
      <c r="AD21" s="42">
        <f t="shared" si="8"/>
        <v>41.327389358853992</v>
      </c>
    </row>
    <row r="22" spans="1:30" ht="34.5" customHeight="1" x14ac:dyDescent="0.2">
      <c r="A22" s="49" t="s">
        <v>84</v>
      </c>
      <c r="B22" s="14"/>
      <c r="C22" s="15" t="s">
        <v>107</v>
      </c>
      <c r="D22" s="16" t="s">
        <v>91</v>
      </c>
      <c r="E22" s="17"/>
      <c r="F22" s="44">
        <v>17</v>
      </c>
      <c r="G22" s="17"/>
      <c r="H22" s="18"/>
      <c r="I22" s="18"/>
      <c r="J22" s="21">
        <v>1.038</v>
      </c>
      <c r="K22" s="17">
        <f t="shared" si="0"/>
        <v>17.646000000000001</v>
      </c>
      <c r="L22" s="45">
        <v>28</v>
      </c>
      <c r="M22" s="45"/>
      <c r="N22" s="45">
        <v>18</v>
      </c>
      <c r="O22" s="45">
        <v>17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4</v>
      </c>
      <c r="AB22" s="22">
        <f t="shared" si="6"/>
        <v>20.170000000000002</v>
      </c>
      <c r="AC22" s="22">
        <f t="shared" si="7"/>
        <v>0</v>
      </c>
      <c r="AD22" s="42">
        <f t="shared" si="8"/>
        <v>25.989296845267816</v>
      </c>
    </row>
    <row r="23" spans="1:30" ht="34.5" customHeight="1" x14ac:dyDescent="0.2">
      <c r="A23" s="49" t="s">
        <v>85</v>
      </c>
      <c r="B23" s="14"/>
      <c r="C23" s="15" t="s">
        <v>108</v>
      </c>
      <c r="D23" s="16" t="s">
        <v>92</v>
      </c>
      <c r="E23" s="17"/>
      <c r="F23" s="44">
        <v>5</v>
      </c>
      <c r="G23" s="17"/>
      <c r="H23" s="18"/>
      <c r="I23" s="18"/>
      <c r="J23" s="21">
        <v>1.038</v>
      </c>
      <c r="K23" s="17">
        <f t="shared" si="0"/>
        <v>5.19</v>
      </c>
      <c r="L23" s="45">
        <v>8</v>
      </c>
      <c r="M23" s="45">
        <f>8.4/1.2</f>
        <v>7.0000000000000009</v>
      </c>
      <c r="N23" s="45">
        <v>5</v>
      </c>
      <c r="O23" s="45">
        <v>5</v>
      </c>
      <c r="P23" s="19">
        <v>5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si="5"/>
        <v>6</v>
      </c>
      <c r="AB23" s="22">
        <f t="shared" si="6"/>
        <v>5.87</v>
      </c>
      <c r="AC23" s="22">
        <f t="shared" si="7"/>
        <v>0</v>
      </c>
      <c r="AD23" s="42">
        <f t="shared" si="8"/>
        <v>22.272932295196828</v>
      </c>
    </row>
    <row r="24" spans="1:30" ht="34.5" customHeight="1" x14ac:dyDescent="0.2">
      <c r="A24" s="49" t="s">
        <v>86</v>
      </c>
      <c r="B24" s="14"/>
      <c r="C24" s="15" t="s">
        <v>80</v>
      </c>
      <c r="D24" s="16" t="s">
        <v>90</v>
      </c>
      <c r="E24" s="17"/>
      <c r="F24" s="44">
        <v>50</v>
      </c>
      <c r="G24" s="17"/>
      <c r="H24" s="18"/>
      <c r="I24" s="18"/>
      <c r="J24" s="21">
        <v>1.038</v>
      </c>
      <c r="K24" s="17">
        <f t="shared" si="0"/>
        <v>51.9</v>
      </c>
      <c r="L24" s="45">
        <v>0</v>
      </c>
      <c r="M24" s="45"/>
      <c r="N24" s="45">
        <v>50</v>
      </c>
      <c r="O24" s="45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5"/>
        <v>2</v>
      </c>
      <c r="AB24" s="22">
        <f t="shared" si="6"/>
        <v>50.95</v>
      </c>
      <c r="AC24" s="22">
        <f t="shared" si="7"/>
        <v>0</v>
      </c>
      <c r="AD24" s="42">
        <f t="shared" si="8"/>
        <v>57.765127596320575</v>
      </c>
    </row>
    <row r="25" spans="1:30" ht="34.5" customHeight="1" x14ac:dyDescent="0.2">
      <c r="A25" s="49"/>
      <c r="B25" s="14"/>
      <c r="C25" s="16" t="s">
        <v>95</v>
      </c>
      <c r="D25" s="16"/>
      <c r="E25" s="17"/>
      <c r="F25" s="44"/>
      <c r="G25" s="17"/>
      <c r="H25" s="18"/>
      <c r="I25" s="18"/>
      <c r="J25" s="21"/>
      <c r="K25" s="17" t="str">
        <f t="shared" si="0"/>
        <v/>
      </c>
      <c r="L25" s="45"/>
      <c r="M25" s="45"/>
      <c r="N25" s="45"/>
      <c r="O25" s="45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5"/>
        <v>0</v>
      </c>
      <c r="AB25" s="22" t="e">
        <f t="shared" si="6"/>
        <v>#DIV/0!</v>
      </c>
      <c r="AC25" s="22" t="e">
        <f t="shared" si="7"/>
        <v>#DIV/0!</v>
      </c>
      <c r="AD25" s="42" t="e">
        <f t="shared" si="8"/>
        <v>#DIV/0!</v>
      </c>
    </row>
    <row r="26" spans="1:30" ht="34.5" customHeight="1" x14ac:dyDescent="0.2">
      <c r="A26" s="49" t="s">
        <v>87</v>
      </c>
      <c r="B26" s="14"/>
      <c r="C26" s="15" t="s">
        <v>93</v>
      </c>
      <c r="D26" s="16" t="s">
        <v>90</v>
      </c>
      <c r="E26" s="17"/>
      <c r="F26" s="44">
        <v>115</v>
      </c>
      <c r="G26" s="17"/>
      <c r="H26" s="18"/>
      <c r="I26" s="18"/>
      <c r="J26" s="21">
        <v>1.038</v>
      </c>
      <c r="K26" s="17">
        <f t="shared" si="0"/>
        <v>119.37</v>
      </c>
      <c r="L26" s="45">
        <v>150</v>
      </c>
      <c r="M26" s="45"/>
      <c r="N26" s="45">
        <v>125</v>
      </c>
      <c r="O26" s="45">
        <v>118</v>
      </c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5"/>
        <v>4</v>
      </c>
      <c r="AB26" s="22">
        <f t="shared" si="6"/>
        <v>128.1</v>
      </c>
      <c r="AC26" s="22">
        <f t="shared" si="7"/>
        <v>0</v>
      </c>
      <c r="AD26" s="42">
        <f t="shared" si="8"/>
        <v>11.643866794407057</v>
      </c>
    </row>
    <row r="27" spans="1:30" ht="34.5" customHeight="1" x14ac:dyDescent="0.2">
      <c r="A27" s="49" t="s">
        <v>88</v>
      </c>
      <c r="B27" s="14"/>
      <c r="C27" s="15" t="s">
        <v>106</v>
      </c>
      <c r="D27" s="16" t="s">
        <v>91</v>
      </c>
      <c r="E27" s="17"/>
      <c r="F27" s="44">
        <v>15</v>
      </c>
      <c r="G27" s="17"/>
      <c r="H27" s="18"/>
      <c r="I27" s="18"/>
      <c r="J27" s="21">
        <v>1.038</v>
      </c>
      <c r="K27" s="17">
        <f t="shared" si="0"/>
        <v>15.57</v>
      </c>
      <c r="L27" s="45">
        <v>20</v>
      </c>
      <c r="M27" s="45"/>
      <c r="N27" s="45">
        <v>9</v>
      </c>
      <c r="O27" s="45">
        <v>9</v>
      </c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5"/>
        <v>4</v>
      </c>
      <c r="AB27" s="22">
        <f t="shared" si="6"/>
        <v>13.4</v>
      </c>
      <c r="AC27" s="22">
        <f t="shared" si="7"/>
        <v>0</v>
      </c>
      <c r="AD27" s="42">
        <f t="shared" si="8"/>
        <v>40.185181311765632</v>
      </c>
    </row>
    <row r="28" spans="1:30" ht="34.5" customHeight="1" x14ac:dyDescent="0.2">
      <c r="A28" s="49" t="s">
        <v>89</v>
      </c>
      <c r="B28" s="14"/>
      <c r="C28" s="15" t="s">
        <v>107</v>
      </c>
      <c r="D28" s="16" t="s">
        <v>91</v>
      </c>
      <c r="E28" s="17"/>
      <c r="F28" s="44">
        <v>17</v>
      </c>
      <c r="G28" s="17"/>
      <c r="H28" s="18"/>
      <c r="I28" s="18"/>
      <c r="J28" s="21">
        <v>1.038</v>
      </c>
      <c r="K28" s="17">
        <f t="shared" si="0"/>
        <v>17.646000000000001</v>
      </c>
      <c r="L28" s="45">
        <v>31</v>
      </c>
      <c r="M28" s="45"/>
      <c r="N28" s="45">
        <v>18</v>
      </c>
      <c r="O28" s="45">
        <v>19</v>
      </c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20">
        <f t="shared" si="5"/>
        <v>4</v>
      </c>
      <c r="AB28" s="22">
        <f t="shared" si="6"/>
        <v>21.42</v>
      </c>
      <c r="AC28" s="22">
        <f t="shared" si="7"/>
        <v>0</v>
      </c>
      <c r="AD28" s="42">
        <f t="shared" si="8"/>
        <v>29.962629298793985</v>
      </c>
    </row>
    <row r="29" spans="1:30" ht="34.5" customHeight="1" x14ac:dyDescent="0.2">
      <c r="A29" s="49" t="s">
        <v>96</v>
      </c>
      <c r="B29" s="14"/>
      <c r="C29" s="15" t="s">
        <v>108</v>
      </c>
      <c r="D29" s="16" t="s">
        <v>92</v>
      </c>
      <c r="E29" s="17"/>
      <c r="F29" s="44">
        <v>5</v>
      </c>
      <c r="G29" s="17"/>
      <c r="H29" s="18"/>
      <c r="I29" s="18"/>
      <c r="J29" s="21">
        <v>1.038</v>
      </c>
      <c r="K29" s="17">
        <f t="shared" si="0"/>
        <v>5.19</v>
      </c>
      <c r="L29" s="45">
        <v>8</v>
      </c>
      <c r="M29" s="45"/>
      <c r="N29" s="45">
        <v>5</v>
      </c>
      <c r="O29" s="45">
        <v>5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20">
        <f t="shared" si="5"/>
        <v>4</v>
      </c>
      <c r="AB29" s="22">
        <f t="shared" si="6"/>
        <v>5.8</v>
      </c>
      <c r="AC29" s="22">
        <f t="shared" si="7"/>
        <v>0</v>
      </c>
      <c r="AD29" s="42">
        <f t="shared" si="8"/>
        <v>25.363147261355191</v>
      </c>
    </row>
    <row r="30" spans="1:30" ht="34.5" customHeight="1" x14ac:dyDescent="0.2">
      <c r="A30" s="49" t="s">
        <v>97</v>
      </c>
      <c r="B30" s="14"/>
      <c r="C30" s="15" t="s">
        <v>80</v>
      </c>
      <c r="D30" s="16" t="s">
        <v>90</v>
      </c>
      <c r="E30" s="17"/>
      <c r="F30" s="44">
        <v>50</v>
      </c>
      <c r="G30" s="17"/>
      <c r="H30" s="18"/>
      <c r="I30" s="18"/>
      <c r="J30" s="21">
        <v>1.038</v>
      </c>
      <c r="K30" s="17">
        <f t="shared" si="0"/>
        <v>51.9</v>
      </c>
      <c r="L30" s="45">
        <v>0</v>
      </c>
      <c r="M30" s="45"/>
      <c r="N30" s="45">
        <v>50</v>
      </c>
      <c r="O30" s="45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>
        <f t="shared" si="5"/>
        <v>2</v>
      </c>
      <c r="AB30" s="22">
        <f t="shared" si="6"/>
        <v>50.95</v>
      </c>
      <c r="AC30" s="22">
        <f t="shared" si="7"/>
        <v>0</v>
      </c>
      <c r="AD30" s="42">
        <f t="shared" si="8"/>
        <v>57.765127596320575</v>
      </c>
    </row>
    <row r="31" spans="1:30" ht="34.5" customHeight="1" x14ac:dyDescent="0.2">
      <c r="A31" s="49" t="s">
        <v>100</v>
      </c>
      <c r="B31" s="14"/>
      <c r="C31" s="16" t="s">
        <v>98</v>
      </c>
      <c r="D31" s="16"/>
      <c r="E31" s="17"/>
      <c r="F31" s="44"/>
      <c r="G31" s="17"/>
      <c r="H31" s="18"/>
      <c r="I31" s="18"/>
      <c r="J31" s="21"/>
      <c r="K31" s="17" t="str">
        <f t="shared" si="0"/>
        <v/>
      </c>
      <c r="L31" s="45"/>
      <c r="M31" s="45"/>
      <c r="N31" s="45"/>
      <c r="O31" s="45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20">
        <f t="shared" si="5"/>
        <v>0</v>
      </c>
      <c r="AB31" s="22" t="e">
        <f t="shared" si="6"/>
        <v>#DIV/0!</v>
      </c>
      <c r="AC31" s="22" t="e">
        <f t="shared" si="7"/>
        <v>#DIV/0!</v>
      </c>
      <c r="AD31" s="42" t="e">
        <f t="shared" si="8"/>
        <v>#DIV/0!</v>
      </c>
    </row>
    <row r="32" spans="1:30" ht="34.5" customHeight="1" x14ac:dyDescent="0.2">
      <c r="A32" s="49" t="s">
        <v>101</v>
      </c>
      <c r="B32" s="14"/>
      <c r="C32" s="15" t="s">
        <v>99</v>
      </c>
      <c r="D32" s="16" t="s">
        <v>90</v>
      </c>
      <c r="E32" s="17"/>
      <c r="F32" s="44">
        <v>945</v>
      </c>
      <c r="G32" s="17"/>
      <c r="H32" s="18"/>
      <c r="I32" s="18"/>
      <c r="J32" s="21">
        <v>1.038</v>
      </c>
      <c r="K32" s="17">
        <f t="shared" si="0"/>
        <v>980.91000000000008</v>
      </c>
      <c r="L32" s="45">
        <v>1050</v>
      </c>
      <c r="M32" s="45"/>
      <c r="N32" s="45">
        <v>980</v>
      </c>
      <c r="O32" s="45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20">
        <f t="shared" si="5"/>
        <v>3</v>
      </c>
      <c r="AB32" s="22">
        <f t="shared" si="6"/>
        <v>1003.64</v>
      </c>
      <c r="AC32" s="22">
        <f t="shared" si="7"/>
        <v>0</v>
      </c>
      <c r="AD32" s="42">
        <f t="shared" si="8"/>
        <v>4.0008770490757</v>
      </c>
    </row>
    <row r="33" spans="1:30" ht="34.5" customHeight="1" x14ac:dyDescent="0.2">
      <c r="A33" s="49" t="s">
        <v>102</v>
      </c>
      <c r="B33" s="14"/>
      <c r="C33" s="15" t="s">
        <v>81</v>
      </c>
      <c r="D33" s="16" t="s">
        <v>90</v>
      </c>
      <c r="E33" s="17"/>
      <c r="F33" s="44">
        <v>955</v>
      </c>
      <c r="G33" s="17"/>
      <c r="H33" s="18"/>
      <c r="I33" s="18"/>
      <c r="J33" s="21">
        <v>1.038</v>
      </c>
      <c r="K33" s="17">
        <f t="shared" si="0"/>
        <v>991.29000000000008</v>
      </c>
      <c r="L33" s="45">
        <v>1050</v>
      </c>
      <c r="M33" s="45"/>
      <c r="N33" s="45">
        <v>975</v>
      </c>
      <c r="O33" s="45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20">
        <f t="shared" si="5"/>
        <v>3</v>
      </c>
      <c r="AB33" s="22">
        <f t="shared" si="6"/>
        <v>1005.4300000000001</v>
      </c>
      <c r="AC33" s="22">
        <f t="shared" si="7"/>
        <v>0</v>
      </c>
      <c r="AD33" s="42">
        <f t="shared" si="8"/>
        <v>3.9235710528629055</v>
      </c>
    </row>
    <row r="34" spans="1:30" ht="34.5" customHeight="1" x14ac:dyDescent="0.2">
      <c r="A34" s="49" t="s">
        <v>103</v>
      </c>
      <c r="B34" s="14"/>
      <c r="C34" s="15" t="s">
        <v>108</v>
      </c>
      <c r="D34" s="16" t="s">
        <v>92</v>
      </c>
      <c r="E34" s="17"/>
      <c r="F34" s="44">
        <v>5</v>
      </c>
      <c r="G34" s="17"/>
      <c r="H34" s="18"/>
      <c r="I34" s="18"/>
      <c r="J34" s="21">
        <v>1.038</v>
      </c>
      <c r="K34" s="17">
        <f t="shared" si="0"/>
        <v>5.19</v>
      </c>
      <c r="L34" s="45">
        <v>8</v>
      </c>
      <c r="M34" s="45"/>
      <c r="N34" s="45"/>
      <c r="O34" s="45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20">
        <f t="shared" si="1"/>
        <v>2</v>
      </c>
      <c r="AB34" s="22">
        <f t="shared" si="2"/>
        <v>6.6000000000000005</v>
      </c>
      <c r="AC34" s="22">
        <f t="shared" si="3"/>
        <v>0</v>
      </c>
      <c r="AD34" s="42">
        <f t="shared" si="4"/>
        <v>30.105606895972688</v>
      </c>
    </row>
    <row r="35" spans="1:30" ht="24" customHeight="1" x14ac:dyDescent="0.2">
      <c r="A35" s="37"/>
      <c r="B35" s="38"/>
      <c r="C35" s="56" t="s">
        <v>5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40"/>
      <c r="AC35" s="40" t="e">
        <f>AC18</f>
        <v>#DIV/0!</v>
      </c>
      <c r="AD35" s="41"/>
    </row>
    <row r="36" spans="1:30" ht="13.5" customHeight="1" x14ac:dyDescent="0.2"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4"/>
    </row>
    <row r="37" spans="1:30" s="25" customFormat="1" ht="13.5" customHeight="1" x14ac:dyDescent="0.2">
      <c r="C37" s="25" t="s">
        <v>8</v>
      </c>
    </row>
    <row r="38" spans="1:30" s="25" customFormat="1" ht="15" customHeight="1" x14ac:dyDescent="0.2">
      <c r="C38" s="26" t="s">
        <v>31</v>
      </c>
    </row>
    <row r="39" spans="1:30" s="25" customFormat="1" ht="15" customHeight="1" x14ac:dyDescent="0.2">
      <c r="C39" s="26" t="s">
        <v>32</v>
      </c>
    </row>
    <row r="40" spans="1:30" s="25" customFormat="1" ht="15" customHeight="1" x14ac:dyDescent="0.2">
      <c r="C40" s="26" t="s">
        <v>33</v>
      </c>
    </row>
    <row r="41" spans="1:30" ht="13.5" customHeight="1" x14ac:dyDescent="0.2">
      <c r="L41" s="27"/>
    </row>
    <row r="42" spans="1:30" s="3" customFormat="1" ht="13.5" customHeight="1" x14ac:dyDescent="0.25">
      <c r="C42" s="28" t="s">
        <v>0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30" s="3" customFormat="1" ht="13.5" customHeight="1" x14ac:dyDescent="0.2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30" s="3" customFormat="1" ht="13.5" customHeight="1" x14ac:dyDescent="0.25">
      <c r="C44" s="29"/>
      <c r="D44" s="30"/>
      <c r="E44" s="30"/>
      <c r="F44" s="50"/>
      <c r="G44" s="50"/>
      <c r="H44" s="50"/>
      <c r="I44" s="50"/>
      <c r="J44" s="50"/>
      <c r="K44" s="31"/>
      <c r="L44" s="50"/>
      <c r="M44" s="50"/>
      <c r="N44" s="50"/>
      <c r="O44" s="34"/>
      <c r="P44" s="34"/>
      <c r="Q44" s="1"/>
      <c r="R44" s="1"/>
      <c r="S44" s="1"/>
      <c r="T44" s="1"/>
      <c r="U44" s="1"/>
      <c r="V44" s="50"/>
      <c r="W44" s="50"/>
      <c r="X44" s="50"/>
      <c r="Y44" s="50"/>
      <c r="Z44" s="50"/>
      <c r="AA44" s="50"/>
      <c r="AB44" s="50"/>
      <c r="AC44" s="32"/>
    </row>
    <row r="45" spans="1:30" s="3" customFormat="1" ht="13.5" customHeight="1" x14ac:dyDescent="0.25">
      <c r="C45" s="33" t="s">
        <v>2</v>
      </c>
      <c r="D45" s="30"/>
      <c r="E45" s="30"/>
      <c r="F45" s="51" t="s">
        <v>27</v>
      </c>
      <c r="G45" s="51"/>
      <c r="H45" s="51"/>
      <c r="I45" s="51"/>
      <c r="J45" s="51"/>
      <c r="K45" s="1"/>
      <c r="L45" s="64" t="s">
        <v>7</v>
      </c>
      <c r="M45" s="64"/>
      <c r="N45" s="64"/>
      <c r="O45" s="34"/>
      <c r="P45" s="34"/>
      <c r="Q45" s="1"/>
      <c r="R45" s="1"/>
      <c r="S45" s="1"/>
      <c r="T45" s="1"/>
      <c r="U45" s="1"/>
      <c r="V45" s="51"/>
      <c r="W45" s="51"/>
      <c r="X45" s="51"/>
      <c r="Y45" s="51"/>
      <c r="Z45" s="51"/>
      <c r="AA45" s="51"/>
      <c r="AB45" s="51"/>
    </row>
    <row r="46" spans="1:30" ht="13.5" customHeight="1" x14ac:dyDescent="0.2">
      <c r="C46" s="35"/>
    </row>
    <row r="47" spans="1:30" ht="13.5" customHeight="1" x14ac:dyDescent="0.2">
      <c r="C47" s="28" t="s">
        <v>28</v>
      </c>
    </row>
    <row r="48" spans="1:30" ht="13.5" customHeight="1" x14ac:dyDescent="0.2"/>
    <row r="49" spans="3:30" x14ac:dyDescent="0.2">
      <c r="C49" s="29"/>
      <c r="D49" s="30"/>
      <c r="E49" s="30"/>
      <c r="F49" s="50"/>
      <c r="G49" s="50"/>
      <c r="H49" s="50"/>
      <c r="I49" s="50"/>
      <c r="J49" s="50"/>
      <c r="K49" s="31"/>
      <c r="L49" s="50"/>
      <c r="M49" s="50"/>
      <c r="N49" s="50"/>
      <c r="O49" s="34"/>
      <c r="P49" s="34"/>
      <c r="V49" s="50"/>
      <c r="W49" s="50"/>
      <c r="X49" s="50"/>
      <c r="Y49" s="50"/>
      <c r="Z49" s="50"/>
      <c r="AA49" s="50"/>
      <c r="AB49" s="50"/>
    </row>
    <row r="50" spans="3:30" x14ac:dyDescent="0.2">
      <c r="C50" s="33" t="s">
        <v>2</v>
      </c>
      <c r="D50" s="30"/>
      <c r="E50" s="30"/>
      <c r="F50" s="51" t="s">
        <v>27</v>
      </c>
      <c r="G50" s="51"/>
      <c r="H50" s="51"/>
      <c r="I50" s="51"/>
      <c r="J50" s="51"/>
      <c r="L50" s="64" t="s">
        <v>7</v>
      </c>
      <c r="M50" s="64"/>
      <c r="N50" s="64"/>
      <c r="O50" s="34"/>
      <c r="P50" s="34"/>
      <c r="V50" s="51"/>
      <c r="W50" s="51"/>
      <c r="X50" s="51"/>
      <c r="Y50" s="51"/>
      <c r="Z50" s="51"/>
      <c r="AA50" s="51"/>
      <c r="AB50" s="51"/>
    </row>
    <row r="53" spans="3:30" x14ac:dyDescent="0.2">
      <c r="C53" s="28" t="s">
        <v>66</v>
      </c>
    </row>
    <row r="54" spans="3:30" ht="15" customHeight="1" x14ac:dyDescent="0.2"/>
    <row r="55" spans="3:30" ht="15.75" customHeight="1" x14ac:dyDescent="0.2">
      <c r="C55" s="60" t="s">
        <v>104</v>
      </c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34 G18:I34" name="Диапазон3"/>
    <protectedRange sqref="P18:Z34" name="Диапазон4"/>
    <protectedRange sqref="C44 F44 L44 L49 C49 F49" name="Диапазон5"/>
    <protectedRange sqref="D38:AC40" name="Диапазон6"/>
    <protectedRange sqref="V1" name="Диапазон8_1"/>
    <protectedRange sqref="C38:C40" name="Диапазон6_1"/>
    <protectedRange sqref="F34" name="Диапазон3_1"/>
    <protectedRange sqref="F18:F33" name="Диапазон3_3"/>
    <protectedRange sqref="L18:O34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55:AD55"/>
    <mergeCell ref="V50:AB50"/>
    <mergeCell ref="AD14:AD16"/>
    <mergeCell ref="AC14:AC16"/>
    <mergeCell ref="AB14:AB16"/>
    <mergeCell ref="V49:AB49"/>
    <mergeCell ref="F44:J44"/>
    <mergeCell ref="F45:J45"/>
    <mergeCell ref="V44:AB44"/>
    <mergeCell ref="V45:AB45"/>
    <mergeCell ref="L49:N49"/>
    <mergeCell ref="L50:N50"/>
    <mergeCell ref="F15:F16"/>
    <mergeCell ref="F14:I14"/>
    <mergeCell ref="I15:I16"/>
    <mergeCell ref="L45:N45"/>
    <mergeCell ref="F49:J49"/>
    <mergeCell ref="F50:J50"/>
    <mergeCell ref="J14:J16"/>
    <mergeCell ref="L44:N44"/>
    <mergeCell ref="A14:A16"/>
    <mergeCell ref="C35:M35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2021-08-13T09:20:13Z</cp:lastPrinted>
  <dcterms:created xsi:type="dcterms:W3CDTF">1996-10-08T23:32:33Z</dcterms:created>
  <dcterms:modified xsi:type="dcterms:W3CDTF">2022-02-24T12:27:22Z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